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F18" i="3"/>
  <c r="AA19" l="1"/>
  <c r="AB19"/>
  <c r="AD19" s="1"/>
  <c r="AA20"/>
  <c r="AB20"/>
  <c r="AC20" s="1"/>
  <c r="AA21"/>
  <c r="AB21"/>
  <c r="AC21" s="1"/>
  <c r="AA22"/>
  <c r="AB22"/>
  <c r="AD22" s="1"/>
  <c r="AA23"/>
  <c r="AB23"/>
  <c r="AC23" s="1"/>
  <c r="AA24"/>
  <c r="AB24"/>
  <c r="AC24" s="1"/>
  <c r="AD23" l="1"/>
  <c r="AD24"/>
  <c r="AD21"/>
  <c r="AC22"/>
  <c r="AD20"/>
  <c r="AC19"/>
  <c r="AC25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<sst xmlns="http://schemas.openxmlformats.org/spreadsheetml/2006/main" count="95" uniqueCount="86">
  <si>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</si>
  <si>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</si>
  <si>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</si>
  <si>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</si>
  <si>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</si>
  <si>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</si>
  <si>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</si>
  <si>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</si>
  <si>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</si>
  <si>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</si>
  <si>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</si>
  <si>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</si>
  <si>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</si>
  <si>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</si>
  <si>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</si>
  <si>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</si>
  <si>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</si>
  <si>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</si>
  <si>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</si>
  <si>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</si>
  <si>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</si>
  <si>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</si>
  <si>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</si>
  <si>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</si>
  <si>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</si>
  <si>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</si>
  <si>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</si>
  <si>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</si>
  <si>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</si>
  <si>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</si>
  <si>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</si>
  <si>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</si>
  <si>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</si>
  <si>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</si>
  <si>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</si>
  <si>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</si>
  <si>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</si>
  <si>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</si>
  <si>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</si>
  <si>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</si>
  <si>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</si>
  <si>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</si>
  <si>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</si>
  <si>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</si>
  <si>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</si>
  <si>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</si>
  <si>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</si>
  <si>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</si>
  <si>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</si>
  <si>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</si>
  <si>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</si>
  <si>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</si>
  <si>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</si>
  <si>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</si>
  <si>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</si>
  <si>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</si>
  <si>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</si>
  <si>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</si>
  <si>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</si>
  <si>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</si>
  <si>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</si>
  <si>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</si>
  <si>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услуга</t>
  </si>
  <si>
    <t>Главный метролог</t>
  </si>
  <si>
    <t>Яковлев И.Е.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</si>
  <si>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</si>
  <si>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</si>
  <si>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</si>
  <si>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 xml:space="preserve">г. Самара, обьекты Заказчика </t>
  </si>
  <si>
    <t xml:space="preserve">Транспортные расходы Исполнителя </t>
  </si>
  <si>
    <t>-</t>
  </si>
  <si>
    <t>03.12.2020г</t>
  </si>
  <si>
    <t>Поверка. Комплекс аппаратно-программный для медицинских исследований на базе хроматографа «Хроматек-Кристалл-5000»</t>
  </si>
  <si>
    <t>Поверка.Хроматек-Кристалл-5000</t>
  </si>
  <si>
    <t>Поверка. Спектрометр атомно-абсорбционный МГА-915</t>
  </si>
  <si>
    <t xml:space="preserve">Поверка. Анализатор ртути РА-915 М </t>
  </si>
  <si>
    <t>Поверка. Полярограф АВС-1.1</t>
  </si>
  <si>
    <t>Поверка. Система капиллярного электрофореза «Капель 105М»</t>
  </si>
  <si>
    <t>Поставщик 4</t>
  </si>
  <si>
    <t>Источник № 1 "Цены текущих договоров __2021_____ года"</t>
  </si>
  <si>
    <t>Услуги по подготовке к поверке и поверке аналитического оборудованияна 2022 год.</t>
  </si>
  <si>
    <t>Услуги по подготовке к поверке и поверке аналитического оборудованияна 2022 год.
Втом числе:</t>
  </si>
  <si>
    <t>Аблякимов Р.Э.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</si>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</sst>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10"/>
      <name val="Arial"/>
      <family val="2"/>
      <charset val="204"/>
    </font>
    <font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6" fillId="0" borderId="0"/>
  </cellStyleXfs>
  <cellXfs count="78">
    <xf numFmtId="0" fontId="0" fillId="0" borderId="0" xfId="0"/>
    <xf numFmtId="0" fontId="8" fillId="0" borderId="0" xfId="0" applyFont="1" applyFill="1"/>
    <xf numFmtId="0" fontId="9" fillId="3" borderId="1" xfId="0" applyFont="1" applyFill="1" applyBorder="1" applyAlignment="1">
      <alignment horizontal="center" vertical="center" wrapText="1"/>
    </xf>
    <xf numFmtId="0" fontId="9" fillId="3" borderId="10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/>
    </xf>
    <xf numFmtId="0" fontId="9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165" fontId="9" fillId="0" borderId="2" xfId="0" applyNumberFormat="1" applyFont="1" applyFill="1" applyBorder="1" applyAlignment="1">
      <alignment horizontal="center" vertical="center" wrapText="1"/>
    </xf>
    <xf numFmtId="167" fontId="9" fillId="0" borderId="2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9" fillId="0" borderId="5" xfId="0" applyFont="1" applyFill="1" applyBorder="1" applyAlignment="1">
      <alignment horizontal="right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4" fontId="8" fillId="0" borderId="11" xfId="0" applyNumberFormat="1" applyFont="1" applyFill="1" applyBorder="1" applyAlignment="1">
      <alignment horizontal="right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9" fillId="0" borderId="2" xfId="0" applyFont="1" applyFill="1" applyBorder="1" applyAlignment="1">
      <alignment horizontal="left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3" fontId="9" fillId="0" borderId="2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4" fontId="8" fillId="0" borderId="11" xfId="36" applyNumberFormat="1" applyFont="1" applyFill="1" applyBorder="1" applyAlignment="1">
      <alignment horizontal="right" wrapText="1"/>
    </xf>
    <xf numFmtId="0" fontId="6" fillId="0" borderId="1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wrapText="1"/>
    </xf>
    <xf numFmtId="4" fontId="8" fillId="0" borderId="0" xfId="0" applyNumberFormat="1" applyFont="1" applyFill="1"/>
    <xf numFmtId="0" fontId="9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9" fillId="4" borderId="7" xfId="0" applyFont="1" applyFill="1" applyBorder="1" applyAlignment="1">
      <alignment horizontal="center" vertical="center" wrapText="1"/>
    </xf>
    <xf numFmtId="0" fontId="9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1"/>
  <sheetViews>
    <sheetView tabSelected="1" view="pageBreakPreview" zoomScale="80" zoomScaleNormal="70" zoomScaleSheetLayoutView="80" zoomScalePageLayoutView="120" workbookViewId="0">
      <pane xSplit="3" ySplit="17" topLeftCell="P18" activePane="bottomRight" state="frozen"/>
      <selection pane="topRight" activeCell="D1" sqref="D1"/>
      <selection pane="bottomLeft" activeCell="A18" sqref="A18"/>
      <selection pane="bottomRight" activeCell="AA39" sqref="AA39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58.710937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>
      <c r="F1" s="53"/>
      <c r="M1" s="1">
        <v>1.2</v>
      </c>
      <c r="V1" s="37"/>
      <c r="AA1" s="1" t="s">
        <v>57</v>
      </c>
    </row>
    <row r="2" spans="1:30">
      <c r="V2" s="37"/>
      <c r="AA2" s="1" t="s">
        <v>58</v>
      </c>
    </row>
    <row r="3" spans="1:30">
      <c r="V3" s="37"/>
      <c r="AA3" s="1" t="s">
        <v>59</v>
      </c>
    </row>
    <row r="4" spans="1:30" ht="16.5" customHeight="1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ht="15.75" customHeight="1">
      <c r="C5" s="40" t="s">
        <v>3</v>
      </c>
      <c r="D5" s="40"/>
      <c r="E5" s="40"/>
      <c r="F5" s="40"/>
      <c r="G5" s="40"/>
      <c r="H5" s="40"/>
      <c r="I5" s="40"/>
      <c r="J5" s="40"/>
      <c r="K5" s="40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  <c r="AA5" s="41"/>
    </row>
    <row r="6" spans="1:30" s="42" customFormat="1" ht="19.5" customHeight="1">
      <c r="C6" s="43" t="s">
        <v>10</v>
      </c>
      <c r="D6" s="65" t="s">
        <v>60</v>
      </c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7"/>
    </row>
    <row r="7" spans="1:30" s="42" customFormat="1" ht="19.5" customHeight="1">
      <c r="C7" s="43" t="s">
        <v>27</v>
      </c>
      <c r="D7" s="65"/>
      <c r="E7" s="66"/>
      <c r="F7" s="66"/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7"/>
    </row>
    <row r="8" spans="1:30" s="42" customFormat="1" ht="19.5" customHeight="1">
      <c r="C8" s="43" t="s">
        <v>21</v>
      </c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7"/>
    </row>
    <row r="9" spans="1:30" s="42" customFormat="1" ht="19.5" customHeight="1">
      <c r="C9" s="43" t="s">
        <v>20</v>
      </c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7"/>
    </row>
    <row r="10" spans="1:30" s="42" customFormat="1" ht="19.5" customHeight="1">
      <c r="C10" s="43" t="s">
        <v>8</v>
      </c>
      <c r="D10" s="65" t="s">
        <v>80</v>
      </c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7"/>
    </row>
    <row r="11" spans="1:30" s="42" customFormat="1" ht="27" customHeight="1">
      <c r="C11" s="43" t="s">
        <v>9</v>
      </c>
      <c r="D11" s="65" t="s">
        <v>68</v>
      </c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7"/>
    </row>
    <row r="12" spans="1:30" s="42" customFormat="1" ht="45.75" customHeight="1">
      <c r="C12" s="43" t="s">
        <v>19</v>
      </c>
      <c r="D12" s="65" t="s">
        <v>69</v>
      </c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7"/>
    </row>
    <row r="13" spans="1:30" ht="16.5" customHeight="1"/>
    <row r="14" spans="1:30" ht="25.5" customHeight="1">
      <c r="A14" s="61" t="s">
        <v>6</v>
      </c>
      <c r="B14" s="68" t="s">
        <v>25</v>
      </c>
      <c r="C14" s="61" t="s">
        <v>1</v>
      </c>
      <c r="D14" s="68" t="s">
        <v>4</v>
      </c>
      <c r="E14" s="68" t="s">
        <v>52</v>
      </c>
      <c r="F14" s="61" t="s">
        <v>79</v>
      </c>
      <c r="G14" s="61"/>
      <c r="H14" s="61"/>
      <c r="I14" s="61"/>
      <c r="J14" s="68" t="s">
        <v>65</v>
      </c>
      <c r="K14" s="68" t="s">
        <v>54</v>
      </c>
      <c r="L14" s="56" t="s">
        <v>66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71" t="s">
        <v>55</v>
      </c>
      <c r="AB14" s="68" t="s">
        <v>67</v>
      </c>
      <c r="AC14" s="68" t="s">
        <v>28</v>
      </c>
      <c r="AD14" s="58" t="s">
        <v>49</v>
      </c>
    </row>
    <row r="15" spans="1:30" ht="28.5" customHeight="1">
      <c r="A15" s="61"/>
      <c r="B15" s="69"/>
      <c r="C15" s="61"/>
      <c r="D15" s="69"/>
      <c r="E15" s="69"/>
      <c r="F15" s="61" t="s">
        <v>18</v>
      </c>
      <c r="G15" s="61" t="s">
        <v>11</v>
      </c>
      <c r="H15" s="61" t="s">
        <v>12</v>
      </c>
      <c r="I15" s="61" t="s">
        <v>26</v>
      </c>
      <c r="J15" s="69"/>
      <c r="K15" s="69"/>
      <c r="L15" s="56" t="s">
        <v>50</v>
      </c>
      <c r="M15" s="57"/>
      <c r="N15" s="57"/>
      <c r="O15" s="57"/>
      <c r="P15" s="57"/>
      <c r="Q15" s="56" t="s">
        <v>53</v>
      </c>
      <c r="R15" s="57"/>
      <c r="S15" s="57"/>
      <c r="T15" s="57"/>
      <c r="U15" s="57"/>
      <c r="V15" s="61" t="s">
        <v>51</v>
      </c>
      <c r="W15" s="61"/>
      <c r="X15" s="61"/>
      <c r="Y15" s="61"/>
      <c r="Z15" s="61"/>
      <c r="AA15" s="72"/>
      <c r="AB15" s="69"/>
      <c r="AC15" s="69"/>
      <c r="AD15" s="59"/>
    </row>
    <row r="16" spans="1:30" ht="72.75" customHeight="1">
      <c r="A16" s="61"/>
      <c r="B16" s="70"/>
      <c r="C16" s="61"/>
      <c r="D16" s="70"/>
      <c r="E16" s="70"/>
      <c r="F16" s="61"/>
      <c r="G16" s="61"/>
      <c r="H16" s="61"/>
      <c r="I16" s="61"/>
      <c r="J16" s="70"/>
      <c r="K16" s="70"/>
      <c r="L16" s="54" t="s">
        <v>83</v>
      </c>
      <c r="M16" s="54" t="s">
        <v>84</v>
      </c>
      <c r="N16" s="54" t="s">
        <v>85</v>
      </c>
      <c r="O16" s="51" t="s">
        <v>78</v>
      </c>
      <c r="P16" s="32" t="s">
        <v>29</v>
      </c>
      <c r="Q16" s="32" t="s">
        <v>13</v>
      </c>
      <c r="R16" s="32" t="s">
        <v>14</v>
      </c>
      <c r="S16" s="32" t="s">
        <v>22</v>
      </c>
      <c r="T16" s="32" t="s">
        <v>30</v>
      </c>
      <c r="U16" s="32" t="s">
        <v>31</v>
      </c>
      <c r="V16" s="32" t="s">
        <v>15</v>
      </c>
      <c r="W16" s="32" t="s">
        <v>16</v>
      </c>
      <c r="X16" s="32" t="s">
        <v>17</v>
      </c>
      <c r="Y16" s="32" t="s">
        <v>32</v>
      </c>
      <c r="Z16" s="32" t="s">
        <v>33</v>
      </c>
      <c r="AA16" s="73"/>
      <c r="AB16" s="70"/>
      <c r="AC16" s="70"/>
      <c r="AD16" s="60"/>
    </row>
    <row r="17" spans="1:30" s="6" customFormat="1" ht="15.75" customHeight="1">
      <c r="A17" s="2">
        <v>1</v>
      </c>
      <c r="B17" s="3">
        <v>2</v>
      </c>
      <c r="C17" s="4">
        <v>3</v>
      </c>
      <c r="D17" s="3">
        <v>4</v>
      </c>
      <c r="E17" s="3">
        <v>5</v>
      </c>
      <c r="F17" s="3">
        <v>6</v>
      </c>
      <c r="G17" s="3">
        <v>7</v>
      </c>
      <c r="H17" s="3">
        <v>8</v>
      </c>
      <c r="I17" s="3">
        <v>9</v>
      </c>
      <c r="J17" s="3">
        <v>10</v>
      </c>
      <c r="K17" s="3">
        <v>11</v>
      </c>
      <c r="L17" s="2" t="s">
        <v>34</v>
      </c>
      <c r="M17" s="2" t="s">
        <v>35</v>
      </c>
      <c r="N17" s="2" t="s">
        <v>36</v>
      </c>
      <c r="O17" s="2" t="s">
        <v>37</v>
      </c>
      <c r="P17" s="2" t="s">
        <v>38</v>
      </c>
      <c r="Q17" s="2" t="s">
        <v>39</v>
      </c>
      <c r="R17" s="2" t="s">
        <v>40</v>
      </c>
      <c r="S17" s="2" t="s">
        <v>41</v>
      </c>
      <c r="T17" s="2" t="s">
        <v>42</v>
      </c>
      <c r="U17" s="2" t="s">
        <v>43</v>
      </c>
      <c r="V17" s="2" t="s">
        <v>44</v>
      </c>
      <c r="W17" s="2" t="s">
        <v>45</v>
      </c>
      <c r="X17" s="2" t="s">
        <v>46</v>
      </c>
      <c r="Y17" s="2" t="s">
        <v>47</v>
      </c>
      <c r="Z17" s="2" t="s">
        <v>48</v>
      </c>
      <c r="AA17" s="5">
        <v>13</v>
      </c>
      <c r="AB17" s="5">
        <v>14</v>
      </c>
      <c r="AC17" s="5">
        <v>15</v>
      </c>
      <c r="AD17" s="5">
        <v>16</v>
      </c>
    </row>
    <row r="18" spans="1:30" ht="65.25" customHeight="1">
      <c r="A18" s="7">
        <v>1</v>
      </c>
      <c r="B18" s="8"/>
      <c r="C18" s="44" t="s">
        <v>81</v>
      </c>
      <c r="D18" s="30" t="s">
        <v>62</v>
      </c>
      <c r="E18" s="9">
        <v>1</v>
      </c>
      <c r="F18" s="45">
        <f>392700/1.2</f>
        <v>327250</v>
      </c>
      <c r="G18" s="46">
        <v>733</v>
      </c>
      <c r="H18" s="31" t="s">
        <v>71</v>
      </c>
      <c r="I18" s="51"/>
      <c r="J18" s="13"/>
      <c r="K18" s="9"/>
      <c r="L18" s="47"/>
      <c r="M18" s="47"/>
      <c r="N18" s="47"/>
      <c r="O18" s="47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2"/>
      <c r="AB18" s="14"/>
      <c r="AC18" s="14"/>
      <c r="AD18" s="25"/>
    </row>
    <row r="19" spans="1:30" ht="47.25">
      <c r="A19" s="7">
        <v>2</v>
      </c>
      <c r="B19" s="7"/>
      <c r="C19" s="52" t="s">
        <v>72</v>
      </c>
      <c r="D19" s="13" t="s">
        <v>62</v>
      </c>
      <c r="E19" s="48">
        <v>1</v>
      </c>
      <c r="F19" s="28">
        <v>82000</v>
      </c>
      <c r="G19" s="9"/>
      <c r="H19" s="10"/>
      <c r="I19" s="10"/>
      <c r="J19" s="26"/>
      <c r="K19" s="27"/>
      <c r="L19" s="49">
        <v>82000</v>
      </c>
      <c r="M19" s="39">
        <v>90200</v>
      </c>
      <c r="N19" s="39">
        <v>86100</v>
      </c>
      <c r="O19" s="47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12">
        <f t="shared" ref="AA19:AA24" si="0">COUNTIF(K19:Z19,"&gt;0")</f>
        <v>3</v>
      </c>
      <c r="AB19" s="14">
        <f t="shared" ref="AB19:AB24" si="1">CEILING(SUM(K19:Z19)/COUNTIF(K19:Z19,"&gt;0"),0.01)</f>
        <v>86100</v>
      </c>
      <c r="AC19" s="14">
        <f t="shared" ref="AC19:AC24" si="2">AB19*E19</f>
        <v>86100</v>
      </c>
      <c r="AD19" s="25">
        <f t="shared" ref="AD19:AD24" si="3">STDEV(K19:Z19)/AB19*100</f>
        <v>4.7619047619047619</v>
      </c>
    </row>
    <row r="20" spans="1:30" ht="15.75">
      <c r="A20" s="7">
        <v>3</v>
      </c>
      <c r="B20" s="7"/>
      <c r="C20" s="52" t="s">
        <v>73</v>
      </c>
      <c r="D20" s="13" t="s">
        <v>62</v>
      </c>
      <c r="E20" s="48">
        <v>1</v>
      </c>
      <c r="F20" s="28">
        <v>82250</v>
      </c>
      <c r="G20" s="9"/>
      <c r="H20" s="10"/>
      <c r="I20" s="10"/>
      <c r="J20" s="26"/>
      <c r="K20" s="27"/>
      <c r="L20" s="49">
        <v>82250</v>
      </c>
      <c r="M20" s="39">
        <v>90475</v>
      </c>
      <c r="N20" s="39">
        <v>86362.5</v>
      </c>
      <c r="O20" s="47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12">
        <f t="shared" si="0"/>
        <v>3</v>
      </c>
      <c r="AB20" s="14">
        <f t="shared" si="1"/>
        <v>86362.5</v>
      </c>
      <c r="AC20" s="14">
        <f t="shared" si="2"/>
        <v>86362.5</v>
      </c>
      <c r="AD20" s="25">
        <f t="shared" si="3"/>
        <v>4.7619047619047619</v>
      </c>
    </row>
    <row r="21" spans="1:30" ht="15.75">
      <c r="A21" s="7">
        <v>4</v>
      </c>
      <c r="B21" s="7"/>
      <c r="C21" s="52" t="s">
        <v>74</v>
      </c>
      <c r="D21" s="13" t="s">
        <v>62</v>
      </c>
      <c r="E21" s="50">
        <v>1</v>
      </c>
      <c r="F21" s="28">
        <v>55000</v>
      </c>
      <c r="G21" s="9"/>
      <c r="H21" s="10"/>
      <c r="I21" s="10"/>
      <c r="J21" s="26"/>
      <c r="K21" s="27"/>
      <c r="L21" s="49">
        <v>55000</v>
      </c>
      <c r="M21" s="39">
        <v>64666.666666666672</v>
      </c>
      <c r="N21" s="39">
        <v>57750</v>
      </c>
      <c r="O21" s="47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12">
        <f t="shared" si="0"/>
        <v>3</v>
      </c>
      <c r="AB21" s="14">
        <f t="shared" si="1"/>
        <v>59138.89</v>
      </c>
      <c r="AC21" s="14">
        <f t="shared" si="2"/>
        <v>59138.89</v>
      </c>
      <c r="AD21" s="25">
        <f t="shared" si="3"/>
        <v>8.4221228716209176</v>
      </c>
    </row>
    <row r="22" spans="1:30" ht="15.75">
      <c r="A22" s="7">
        <v>5</v>
      </c>
      <c r="B22" s="7"/>
      <c r="C22" s="52" t="s">
        <v>75</v>
      </c>
      <c r="D22" s="13" t="s">
        <v>62</v>
      </c>
      <c r="E22" s="50">
        <v>1</v>
      </c>
      <c r="F22" s="28">
        <v>58000</v>
      </c>
      <c r="G22" s="9"/>
      <c r="H22" s="10"/>
      <c r="I22" s="10"/>
      <c r="J22" s="26"/>
      <c r="K22" s="27"/>
      <c r="L22" s="49">
        <v>58000</v>
      </c>
      <c r="M22" s="39">
        <v>63800</v>
      </c>
      <c r="N22" s="39">
        <v>60900</v>
      </c>
      <c r="O22" s="47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12">
        <f t="shared" si="0"/>
        <v>3</v>
      </c>
      <c r="AB22" s="14">
        <f t="shared" si="1"/>
        <v>60900</v>
      </c>
      <c r="AC22" s="14">
        <f t="shared" si="2"/>
        <v>60900</v>
      </c>
      <c r="AD22" s="25">
        <f t="shared" si="3"/>
        <v>4.7619047619047619</v>
      </c>
    </row>
    <row r="23" spans="1:30" ht="15.75">
      <c r="A23" s="7">
        <v>6</v>
      </c>
      <c r="B23" s="7"/>
      <c r="C23" s="52" t="s">
        <v>76</v>
      </c>
      <c r="D23" s="13" t="s">
        <v>62</v>
      </c>
      <c r="E23" s="50">
        <v>1</v>
      </c>
      <c r="F23" s="28">
        <v>50000</v>
      </c>
      <c r="G23" s="9"/>
      <c r="H23" s="10"/>
      <c r="I23" s="10"/>
      <c r="J23" s="26"/>
      <c r="K23" s="27"/>
      <c r="L23" s="49">
        <v>50000</v>
      </c>
      <c r="M23" s="39">
        <v>55000</v>
      </c>
      <c r="N23" s="39">
        <v>52500</v>
      </c>
      <c r="O23" s="47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12">
        <f t="shared" si="0"/>
        <v>3</v>
      </c>
      <c r="AB23" s="14">
        <f t="shared" si="1"/>
        <v>52500</v>
      </c>
      <c r="AC23" s="14">
        <f t="shared" si="2"/>
        <v>52500</v>
      </c>
      <c r="AD23" s="25">
        <f t="shared" si="3"/>
        <v>4.7619047619047619</v>
      </c>
    </row>
    <row r="24" spans="1:30" ht="39.75" customHeight="1">
      <c r="A24" s="7">
        <v>7</v>
      </c>
      <c r="B24" s="7"/>
      <c r="C24" s="52" t="s">
        <v>77</v>
      </c>
      <c r="D24" s="13" t="s">
        <v>62</v>
      </c>
      <c r="E24" s="50">
        <v>1</v>
      </c>
      <c r="F24" s="28" t="s">
        <v>70</v>
      </c>
      <c r="G24" s="9"/>
      <c r="H24" s="10"/>
      <c r="I24" s="10"/>
      <c r="J24" s="26"/>
      <c r="K24" s="27"/>
      <c r="L24" s="49">
        <v>58000</v>
      </c>
      <c r="M24" s="39">
        <v>63800</v>
      </c>
      <c r="N24" s="39">
        <v>60900</v>
      </c>
      <c r="O24" s="47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12">
        <f t="shared" si="0"/>
        <v>3</v>
      </c>
      <c r="AB24" s="14">
        <f t="shared" si="1"/>
        <v>60900</v>
      </c>
      <c r="AC24" s="14">
        <f t="shared" si="2"/>
        <v>60900</v>
      </c>
      <c r="AD24" s="25">
        <f t="shared" si="3"/>
        <v>4.7619047619047619</v>
      </c>
    </row>
    <row r="25" spans="1:30" ht="24" customHeight="1">
      <c r="A25" s="7"/>
      <c r="B25" s="22"/>
      <c r="C25" s="63" t="s">
        <v>5</v>
      </c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23"/>
      <c r="AC25" s="23">
        <f>SUM(AC19:AC24)</f>
        <v>405901.39</v>
      </c>
      <c r="AD25" s="24"/>
    </row>
    <row r="26" spans="1:30" ht="13.5" customHeight="1"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6"/>
    </row>
    <row r="27" spans="1:30" ht="13.5" customHeight="1">
      <c r="L27" s="17"/>
    </row>
    <row r="28" spans="1:30" ht="13.5" customHeight="1">
      <c r="C28" s="18" t="s">
        <v>0</v>
      </c>
    </row>
    <row r="29" spans="1:30" ht="13.5" customHeight="1"/>
    <row r="30" spans="1:30" ht="13.5" customHeight="1">
      <c r="C30" s="35"/>
      <c r="D30" s="19"/>
      <c r="E30" s="19"/>
      <c r="F30" s="75" t="s">
        <v>63</v>
      </c>
      <c r="G30" s="75"/>
      <c r="H30" s="75"/>
      <c r="I30" s="75"/>
      <c r="J30" s="75"/>
      <c r="K30" s="20"/>
      <c r="L30" s="75"/>
      <c r="M30" s="75"/>
      <c r="N30" s="75"/>
      <c r="O30" s="34"/>
      <c r="P30" s="34"/>
      <c r="V30" s="74" t="s">
        <v>64</v>
      </c>
      <c r="W30" s="75"/>
      <c r="X30" s="75"/>
      <c r="Y30" s="75"/>
      <c r="Z30" s="75"/>
      <c r="AA30" s="75"/>
      <c r="AB30" s="75"/>
      <c r="AC30" s="38"/>
    </row>
    <row r="31" spans="1:30" ht="13.5" customHeight="1">
      <c r="C31" s="33" t="s">
        <v>2</v>
      </c>
      <c r="D31" s="19"/>
      <c r="E31" s="19"/>
      <c r="F31" s="76" t="s">
        <v>23</v>
      </c>
      <c r="G31" s="76"/>
      <c r="H31" s="76"/>
      <c r="I31" s="76"/>
      <c r="J31" s="76"/>
      <c r="L31" s="77" t="s">
        <v>7</v>
      </c>
      <c r="M31" s="77"/>
      <c r="N31" s="77"/>
      <c r="O31" s="34"/>
      <c r="P31" s="34"/>
      <c r="V31" s="76"/>
      <c r="W31" s="76"/>
      <c r="X31" s="76"/>
      <c r="Y31" s="76"/>
      <c r="Z31" s="76"/>
      <c r="AA31" s="76"/>
      <c r="AB31" s="76"/>
    </row>
    <row r="32" spans="1:30" ht="13.5" customHeight="1">
      <c r="C32" s="21"/>
    </row>
    <row r="33" spans="3:30" ht="13.5" customHeight="1">
      <c r="C33" s="18" t="s">
        <v>24</v>
      </c>
    </row>
    <row r="34" spans="3:30" ht="13.5" customHeight="1"/>
    <row r="35" spans="3:30">
      <c r="C35" s="35"/>
      <c r="D35" s="19"/>
      <c r="E35" s="19"/>
      <c r="F35" s="75" t="s">
        <v>61</v>
      </c>
      <c r="G35" s="75"/>
      <c r="H35" s="75"/>
      <c r="I35" s="75"/>
      <c r="J35" s="75"/>
      <c r="K35" s="20"/>
      <c r="L35" s="75"/>
      <c r="M35" s="75"/>
      <c r="N35" s="75"/>
      <c r="O35" s="34"/>
      <c r="P35" s="34"/>
      <c r="V35" s="74" t="s">
        <v>82</v>
      </c>
      <c r="W35" s="75"/>
      <c r="X35" s="75"/>
      <c r="Y35" s="75"/>
      <c r="Z35" s="75"/>
      <c r="AA35" s="75"/>
      <c r="AB35" s="75"/>
    </row>
    <row r="36" spans="3:30">
      <c r="C36" s="33" t="s">
        <v>2</v>
      </c>
      <c r="D36" s="19"/>
      <c r="E36" s="19"/>
      <c r="F36" s="76" t="s">
        <v>23</v>
      </c>
      <c r="G36" s="76"/>
      <c r="H36" s="76"/>
      <c r="I36" s="76"/>
      <c r="J36" s="76"/>
      <c r="L36" s="77" t="s">
        <v>7</v>
      </c>
      <c r="M36" s="77"/>
      <c r="N36" s="77"/>
      <c r="O36" s="34"/>
      <c r="P36" s="34"/>
      <c r="V36" s="76"/>
      <c r="W36" s="76"/>
      <c r="X36" s="76"/>
      <c r="Y36" s="76"/>
      <c r="Z36" s="76"/>
      <c r="AA36" s="76"/>
      <c r="AB36" s="76"/>
    </row>
    <row r="39" spans="3:30">
      <c r="C39" s="18" t="s">
        <v>56</v>
      </c>
    </row>
    <row r="41" spans="3:30"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</row>
  </sheetData>
  <sheetProtection formatCells="0" formatColumns="0" formatRows="0" insertHyperlinks="0" sort="0" autoFilter="0"/>
  <protectedRanges>
    <protectedRange sqref="I18 L16:Z17" name="Диапазон7"/>
    <protectedRange sqref="D6:AC7" name="Диапазон1"/>
    <protectedRange sqref="D10:AC12" name="Диапазон2"/>
    <protectedRange sqref="A25 E18:E24 A18:C24" name="Диапазон3"/>
    <protectedRange sqref="P18:Z24" name="Диапазон4"/>
    <protectedRange sqref="C30 F30 L30 L35 C35 F35" name="Диапазон5"/>
    <protectedRange sqref="V1" name="Диапазон8_1"/>
    <protectedRange sqref="L18:O24" name="Диапазон4_1"/>
    <protectedRange sqref="D18:D24" name="Диапазон3_2"/>
    <protectedRange sqref="G18:H18 G19:I24" name="Диапазон3_4"/>
    <protectedRange sqref="F18:F24" name="Диапазон3_3_1"/>
  </protectedRanges>
  <mergeCells count="42"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V35:AB35"/>
    <mergeCell ref="V36:AB36"/>
    <mergeCell ref="L30:N30"/>
    <mergeCell ref="L31:N31"/>
    <mergeCell ref="F30:J30"/>
    <mergeCell ref="F31:J31"/>
    <mergeCell ref="V30:AB30"/>
    <mergeCell ref="V31:AB3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1:AD41"/>
    <mergeCell ref="L15:P15"/>
    <mergeCell ref="AD14:AD16"/>
    <mergeCell ref="A14:A16"/>
    <mergeCell ref="C4:AC4"/>
    <mergeCell ref="C25:M25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49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2021-11-10T06:14:19Z</cp:lastPrinted>
  <dcterms:created xsi:type="dcterms:W3CDTF">1996-10-08T23:32:33Z</dcterms:created>
  <dcterms:modified xsi:type="dcterms:W3CDTF">2021-11-25T05:09:46Z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